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 Documentos\Diamond\Parceiros\GrupoLeoas-RosângelaIsaias\Tecpav\Faxinalzinho-RS\DctosNovoEdital\"/>
    </mc:Choice>
  </mc:AlternateContent>
  <xr:revisionPtr revIDLastSave="0" documentId="13_ncr:1_{A85CF122-C121-4B4C-85F7-621ADB1D9DC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Sheet1!$A$1:$M$34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J5" i="1"/>
  <c r="K5" i="1" s="1"/>
  <c r="K4" i="1" s="1"/>
  <c r="K2" i="1" s="1"/>
  <c r="J4" i="1" l="1"/>
  <c r="H2" i="1" s="1"/>
</calcChain>
</file>

<file path=xl/sharedStrings.xml><?xml version="1.0" encoding="utf-8"?>
<sst xmlns="http://schemas.openxmlformats.org/spreadsheetml/2006/main" count="415" uniqueCount="414">
  <si>
    <t>HP158516902336821 - GELSO LUIZ JACOBSEN GRANDO - gelsoluizjacobsengrando@gmail.com</t>
  </si>
  <si>
    <t>Custo Global
(sem BDI)</t>
  </si>
  <si>
    <t/>
  </si>
  <si>
    <t>Preço Global
(com BDI)</t>
  </si>
  <si>
    <t/>
  </si>
  <si>
    <t/>
  </si>
  <si>
    <t>TP</t>
  </si>
  <si>
    <t>ITEM</t>
  </si>
  <si>
    <t>QTD</t>
  </si>
  <si>
    <t>UND</t>
  </si>
  <si>
    <t/>
  </si>
  <si>
    <t>ABC</t>
  </si>
  <si>
    <t>BDI
DIF</t>
  </si>
  <si>
    <t>A</t>
  </si>
  <si>
    <t>01</t>
  </si>
  <si>
    <t/>
  </si>
  <si>
    <t/>
  </si>
  <si>
    <t/>
  </si>
  <si>
    <t/>
  </si>
  <si>
    <t/>
  </si>
  <si>
    <t/>
  </si>
  <si>
    <t>01.01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</si>
  <si>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</si>
  <si>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</si>
  <si>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</si>
  <si>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</si>
  <si>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</si>
  <si>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</si>
  <si>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</si>
  <si>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</si>
  <si>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</si>
  <si>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</si>
  <si>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</si>
  <si>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</si>
  <si>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</si>
  <si>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</si>
  <si>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</si>
  <si>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</si>
  <si>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</si>
  <si>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</si>
  <si>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</si>
  <si>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</si>
  <si>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</si>
  <si>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</si>
  <si>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</si>
  <si>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</si>
  <si>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</si>
  <si>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</si>
  <si>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</si>
  <si>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</si>
  <si>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</si>
  <si>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</si>
  <si>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</si>
  <si>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</si>
  <si>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</si>
  <si>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</si>
  <si>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</si>
  <si>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</si>
  <si>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</si>
  <si>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</si>
  <si>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</si>
  <si>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</si>
  <si>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</si>
  <si>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</si>
  <si>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</si>
  <si>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</si>
  <si>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</si>
  <si>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</si>
  <si>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</si>
  <si>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</si>
  <si>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</si>
  <si>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</si>
  <si>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</si>
  <si>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</si>
  <si>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</si>
  <si>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</si>
  <si>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</si>
  <si>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</si>
  <si>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</si>
  <si>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</si>
  <si>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</si>
  <si>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</si>
  <si>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</si>
  <si>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</si>
  <si>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</si>
  <si>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</si>
  <si>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</si>
  <si>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</si>
  <si>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</si>
  <si>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</si>
  <si>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</si>
  <si>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</si>
  <si>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</si>
  <si>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</si>
  <si>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</si>
  <si>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</si>
  <si>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</si>
  <si>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</si>
  <si>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</si>
  <si>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</si>
  <si>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</si>
  <si>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</si>
  <si>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</si>
  <si>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</si>
  <si>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</si>
  <si>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</si>
  <si>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</si>
  <si>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</si>
  <si>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</si>
  <si>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</si>
  <si>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</si>
  <si>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</si>
  <si>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</si>
  <si>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</si>
  <si>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</si>
  <si>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</si>
  <si>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</si>
  <si>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</si>
  <si>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</si>
  <si>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</si>
  <si>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</si>
  <si>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</si>
  <si>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</si>
  <si>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</si>
  <si>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</si>
  <si>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</si>
  <si>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</si>
  <si>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</si>
  <si>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</si>
  <si>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</si>
  <si>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</si>
  <si>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</si>
  <si>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</si>
  <si>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</si>
  <si>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</si>
  <si>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</si>
  <si>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</si>
  <si>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</si>
  <si>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</si>
  <si>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</si>
  <si>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</si>
  <si>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</si>
  <si>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</si>
  <si>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</si>
  <si>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</si>
  <si>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</si>
  <si>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</si>
  <si>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</si>
  <si>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</si>
  <si>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</si>
  <si>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</si>
  <si>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</si>
  <si>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</si>
  <si>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</si>
  <si>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</si>
  <si>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</si>
  <si>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</si>
  <si>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</si>
  <si>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</si>
  <si>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</si>
  <si>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</si>
  <si>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</si>
  <si>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</si>
  <si>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</si>
  <si>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</si>
  <si>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</si>
  <si>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</si>
  <si>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</si>
  <si>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</si>
  <si>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</si>
  <si>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</si>
  <si>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</si>
  <si>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</si>
  <si>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</si>
  <si>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</si>
  <si>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</si>
  <si>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</si>
  <si>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</si>
  <si>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</si>
  <si>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</si>
  <si>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</si>
  <si>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</si>
  <si>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</si>
  <si>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</si>
  <si>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</si>
  <si>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</si>
  <si>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</si>
  <si>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</si>
  <si>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</si>
  <si>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</si>
  <si>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</si>
  <si>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</si>
  <si>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</si>
  <si>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</si>
  <si>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</si>
  <si>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</si>
  <si>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</si>
  <si>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</si>
  <si>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</si>
  <si>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</si>
  <si>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</si>
  <si>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</si>
  <si>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</si>
  <si>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</si>
  <si>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</si>
  <si>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</si>
  <si>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</si>
  <si>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</si>
  <si>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</si>
  <si>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</si>
  <si>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</si>
  <si>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</si>
  <si>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</si>
  <si>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</si>
  <si>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</si>
  <si>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</si>
  <si>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</si>
  <si>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</si>
  <si>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</si>
  <si>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</si>
  <si>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</si>
  <si>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</si>
  <si>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</si>
  <si>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</si>
  <si>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</si>
  <si>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</si>
  <si>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</si>
  <si>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</si>
  <si>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</si>
  <si>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</si>
  <si>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</si>
  <si>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</si>
  <si>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</si>
  <si>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</si>
  <si>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</si>
  <si>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</si>
  <si>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</si>
  <si>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</si>
  <si>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</si>
  <si>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</si>
  <si>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</si>
  <si>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</si>
  <si>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</si>
  <si>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</si>
  <si>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</si>
  <si>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</si>
  <si>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</si>
  <si>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</si>
  <si>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</si>
  <si>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</si>
  <si>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</si>
  <si>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</si>
  <si>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</si>
  <si>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</si>
  <si>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</si>
  <si>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</si>
  <si>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</si>
  <si>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</si>
  <si>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</si>
  <si>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</si>
  <si>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</si>
  <si>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</si>
  <si>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</si>
  <si>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</si>
  <si>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</si>
  <si>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</si>
  <si>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</si>
  <si>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</si>
  <si>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</si>
  <si>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</si>
  <si>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</si>
  <si>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</si>
  <si>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</si>
  <si>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</si>
  <si>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</si>
  <si>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</si>
  <si>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</si>
  <si>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</si>
  <si>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</si>
  <si>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</si>
  <si>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</si>
  <si>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</si>
  <si>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</si>
  <si>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</si>
  <si>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</si>
  <si>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</si>
  <si>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</si>
  <si>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</si>
  <si>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</si>
  <si>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</si>
  <si>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</si>
  <si>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</si>
  <si>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</si>
  <si>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</si>
  <si>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</si>
  <si>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</si>
  <si>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</si>
  <si>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</si>
  <si>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</si>
  <si>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</si>
  <si>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</si>
  <si>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</si>
  <si>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</si>
  <si>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</si>
  <si>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</si>
  <si>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</si>
  <si>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</si>
  <si>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</si>
  <si>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</si>
  <si>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</si>
  <si>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</si>
  <si>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</si>
  <si>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</si>
  <si>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</si>
  <si>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</si>
  <si>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</si>
  <si>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</si>
  <si>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</si>
  <si>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</si>
  <si>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</si>
  <si>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</si>
  <si>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</si>
  <si>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</si>
  <si>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</si>
  <si>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</si>
  <si>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</si>
  <si>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</si>
  <si>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</si>
  <si>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</si>
  <si>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</si>
  <si>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</si>
  <si>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</si>
  <si>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</si>
  <si>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</si>
  <si>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</si>
  <si>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</si>
  <si>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</si>
  <si>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</si>
  <si>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</si>
  <si>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</si>
  <si>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</si>
  <si>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</si>
  <si>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</si>
  <si>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</si>
  <si>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</si>
  <si>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</si>
  <si>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</si>
  <si>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</si>
  <si>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</si>
  <si>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</si>
  <si>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</si>
  <si>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</si>
  <si>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</si>
  <si>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</si>
  <si>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</si>
  <si>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</si>
  <si>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</si>
  <si>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</si>
  <si>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</si>
  <si>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</si>
  <si>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</si>
  <si>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</si>
  <si>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</si>
  <si>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</si>
  <si>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</si>
  <si>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</si>
  <si>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</si>
  <si>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</si>
  <si>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</si>
  <si>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</si>
  <si>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</si>
  <si>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</si>
  <si>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</si>
  <si>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</si>
  <si>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</si>
  <si>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</si>
  <si>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</si>
  <si>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</si>
  <si>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</si>
  <si>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</si>
  <si>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</si>
  <si>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</si>
  <si>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</si>
  <si>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</si>
  <si>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</si>
  <si>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</si>
  <si>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</si>
  <si>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</si>
  <si>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</si>
  <si>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</si>
  <si>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</si>
  <si>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</si>
  <si>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</si>
  <si>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</si>
  <si>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</si>
  <si>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</si>
  <si>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</si>
  <si>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</si>
  <si>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</si>
  <si>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</si>
  <si>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</si>
  <si>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Produto</t>
  </si>
  <si>
    <t>DESCRIÇÃO DO PRODUTO OU SERVIÇO</t>
  </si>
  <si>
    <t>PRODUTO OU SERVIÇO</t>
  </si>
  <si>
    <t>litros</t>
  </si>
  <si>
    <t>Solução líquida concentrada de estabilização orgânica e multienzimática de solo</t>
  </si>
  <si>
    <t>CUSTO TOTAL
 (SEM BDI)</t>
  </si>
  <si>
    <t>PREÇO TOTAL
 (COM BDI)</t>
  </si>
  <si>
    <r>
      <rPr>
        <b/>
        <sz val="9"/>
        <color theme="0"/>
        <rFont val="Times New Roman"/>
        <family val="1"/>
      </rPr>
      <t>MEMÓRIA DE CÁLCULO
CAMPO LIVRE</t>
    </r>
  </si>
  <si>
    <r>
      <rPr>
        <b/>
        <sz val="9"/>
        <color theme="0"/>
        <rFont val="Times New Roman"/>
        <family val="1"/>
      </rPr>
      <t>CUSTO UNIT
REFERÊNCIA</t>
    </r>
  </si>
  <si>
    <r>
      <rPr>
        <b/>
        <sz val="9"/>
        <color theme="0"/>
        <rFont val="Times New Roman"/>
        <family val="1"/>
      </rPr>
      <t>CUSTO UNIT
PROPOSTO</t>
    </r>
  </si>
  <si>
    <t>m</t>
  </si>
  <si>
    <r>
      <t>Para 2.060 m X 6 m, sendo 12.360 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2"/>
      </rPr>
      <t xml:space="preserve"> e 2.472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2"/>
      </rPr>
      <t xml:space="preserve"> - Inclusos capacitação, suporte, acompanhamento técnico durante toda a aplicação e garantia de 60 meses.</t>
    </r>
  </si>
  <si>
    <t>PLANILHA ORÇAMENTÁRIA - EDITAL 10/2026 - PAVIMENTAÇÃO ECOLÓGICA TRECHO 1 SEM PASSEIO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</si>
</sst>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name val="Calibri"/>
      <family val="2"/>
    </font>
    <font>
      <sz val="6.5"/>
      <name val="Times New Roman"/>
      <family val="2"/>
    </font>
    <font>
      <sz val="7"/>
      <name val="Times New Roman"/>
      <family val="2"/>
    </font>
    <font>
      <sz val="9"/>
      <name val="Calibri"/>
      <family val="2"/>
    </font>
    <font>
      <sz val="11"/>
      <name val="Calibri"/>
      <family val="2"/>
    </font>
    <font>
      <b/>
      <sz val="9"/>
      <color rgb="FFFFFFFF"/>
      <name val="Times New Roman"/>
      <family val="2"/>
    </font>
    <font>
      <sz val="9"/>
      <color rgb="FFFFFFFF"/>
      <name val="Times New Roman"/>
      <family val="2"/>
    </font>
    <font>
      <b/>
      <sz val="9"/>
      <name val="Times New Roman"/>
      <family val="2"/>
    </font>
    <font>
      <sz val="9"/>
      <name val="Times New Roman"/>
      <family val="2"/>
    </font>
    <font>
      <vertAlign val="superscript"/>
      <sz val="9"/>
      <name val="Times New Roman"/>
      <family val="1"/>
    </font>
    <font>
      <b/>
      <sz val="9"/>
      <color theme="0"/>
      <name val="Times New Roman"/>
      <family val="2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  <font>
      <b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B5394"/>
        <bgColor indexed="64"/>
      </patternFill>
    </fill>
    <fill>
      <patternFill patternType="solid">
        <fgColor rgb="FFFF6D18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2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999999"/>
      </bottom>
      <diagonal/>
    </border>
    <border>
      <left/>
      <right style="thin">
        <color rgb="FFFFFFFF"/>
      </right>
      <top/>
      <bottom style="thin">
        <color rgb="FF999999"/>
      </bottom>
      <diagonal/>
    </border>
    <border>
      <left style="thin">
        <color rgb="FFFFFFFF"/>
      </left>
      <right/>
      <top style="thin">
        <color rgb="FFFFFFFF"/>
      </top>
      <bottom style="thin">
        <color rgb="FF999999"/>
      </bottom>
      <diagonal/>
    </border>
    <border>
      <left/>
      <right/>
      <top style="thin">
        <color rgb="FFFFFFFF"/>
      </top>
      <bottom style="thin">
        <color rgb="FF999999"/>
      </bottom>
      <diagonal/>
    </border>
    <border>
      <left/>
      <right style="thin">
        <color rgb="FFFFFFFF"/>
      </right>
      <top style="thin">
        <color rgb="FFFFFFFF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 style="thin">
        <color rgb="FFFFFFFF"/>
      </right>
      <top style="thin">
        <color rgb="FF999999"/>
      </top>
      <bottom style="thin">
        <color rgb="FFCCCCCC"/>
      </bottom>
      <diagonal/>
    </border>
    <border>
      <left style="thin">
        <color rgb="FFFFFFFF"/>
      </left>
      <right style="thin">
        <color rgb="FF999999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/>
      <top style="thin">
        <color rgb="FF999999"/>
      </top>
      <bottom style="thin">
        <color rgb="FFCCCCCC"/>
      </bottom>
      <diagonal/>
    </border>
    <border>
      <left/>
      <right style="thin">
        <color rgb="FFFFFFFF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 style="thin">
        <color rgb="FF999999"/>
      </right>
      <top style="thin">
        <color rgb="FFCCCCCC"/>
      </top>
      <bottom style="thin">
        <color rgb="FFCCCCCC"/>
      </bottom>
      <diagonal/>
    </border>
    <border>
      <left style="thin">
        <color rgb="FF999999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FFFFFF"/>
      </left>
      <right style="thin">
        <color rgb="FF999999"/>
      </right>
      <top style="thin">
        <color rgb="FFCCCCCC"/>
      </top>
      <bottom style="thin">
        <color rgb="FFCCCCCC"/>
      </bottom>
      <diagonal/>
    </border>
    <border>
      <left style="thin">
        <color rgb="FF999999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CCCCCC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43" fontId="8" fillId="0" borderId="11" xfId="1" applyFont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43" fontId="8" fillId="6" borderId="13" xfId="1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43" fontId="8" fillId="6" borderId="11" xfId="1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43" fontId="7" fillId="5" borderId="13" xfId="1" applyFont="1" applyFill="1" applyBorder="1" applyAlignment="1">
      <alignment horizontal="left" vertical="center"/>
    </xf>
    <xf numFmtId="43" fontId="7" fillId="5" borderId="11" xfId="1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8" fillId="6" borderId="14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43" fontId="5" fillId="3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3" fillId="5" borderId="12" xfId="0" applyFont="1" applyFill="1" applyBorder="1" applyAlignment="1">
      <alignment horizontal="left" vertical="center"/>
    </xf>
    <xf numFmtId="43" fontId="13" fillId="5" borderId="11" xfId="1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0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="120" zoomScaleNormal="120" workbookViewId="0">
      <selection activeCell="E5" sqref="E5"/>
    </sheetView>
  </sheetViews>
  <sheetFormatPr defaultRowHeight="14.4" x14ac:dyDescent="0.3"/>
  <cols>
    <col min="1" max="1" width="7.88671875" customWidth="1"/>
    <col min="2" max="2" width="5.77734375" customWidth="1"/>
    <col min="3" max="3" width="34"/>
    <col min="4" max="4" width="30"/>
    <col min="5" max="5" width="8"/>
    <col min="6" max="6" width="6"/>
    <col min="7" max="7" width="11.88671875" bestFit="1" customWidth="1"/>
    <col min="8" max="8" width="11"/>
    <col min="9" max="9" width="0" hidden="1" customWidth="1"/>
    <col min="10" max="10" width="14.109375" customWidth="1"/>
    <col min="11" max="11" width="13"/>
    <col min="12" max="12" width="7" style="3"/>
    <col min="13" max="13" width="4"/>
  </cols>
  <sheetData>
    <row r="1" spans="1:14" ht="15" customHeight="1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24" x14ac:dyDescent="0.3">
      <c r="A2" s="49" t="s">
        <v>413</v>
      </c>
      <c r="B2" s="49"/>
      <c r="C2" s="49"/>
      <c r="D2" s="49"/>
      <c r="E2" s="49"/>
      <c r="F2" s="50"/>
      <c r="G2" s="22" t="s">
        <v>1</v>
      </c>
      <c r="H2" s="40">
        <f>J4</f>
        <v>742725</v>
      </c>
      <c r="I2" s="41" t="s">
        <v>2</v>
      </c>
      <c r="J2" s="22" t="s">
        <v>3</v>
      </c>
      <c r="K2" s="40">
        <f>K4</f>
        <v>742725</v>
      </c>
      <c r="L2" s="42" t="s">
        <v>4</v>
      </c>
      <c r="M2" s="4" t="s">
        <v>5</v>
      </c>
      <c r="N2" s="1"/>
    </row>
    <row r="3" spans="1:14" ht="24" customHeight="1" x14ac:dyDescent="0.3">
      <c r="A3" s="2" t="s">
        <v>6</v>
      </c>
      <c r="B3" s="2" t="s">
        <v>7</v>
      </c>
      <c r="C3" s="2" t="s">
        <v>402</v>
      </c>
      <c r="D3" s="33" t="s">
        <v>408</v>
      </c>
      <c r="E3" s="34" t="s">
        <v>8</v>
      </c>
      <c r="F3" s="35" t="s">
        <v>9</v>
      </c>
      <c r="G3" s="36" t="s">
        <v>409</v>
      </c>
      <c r="H3" s="47" t="s">
        <v>410</v>
      </c>
      <c r="I3" s="48" t="s">
        <v>10</v>
      </c>
      <c r="J3" s="37" t="s">
        <v>406</v>
      </c>
      <c r="K3" s="38" t="s">
        <v>407</v>
      </c>
      <c r="L3" s="39" t="s">
        <v>11</v>
      </c>
      <c r="M3" s="5" t="s">
        <v>12</v>
      </c>
      <c r="N3" s="1"/>
    </row>
    <row r="4" spans="1:14" ht="13.05" customHeight="1" x14ac:dyDescent="0.3">
      <c r="A4" s="23" t="s">
        <v>13</v>
      </c>
      <c r="B4" s="23" t="s">
        <v>14</v>
      </c>
      <c r="C4" s="23" t="s">
        <v>403</v>
      </c>
      <c r="D4" s="24" t="s">
        <v>15</v>
      </c>
      <c r="E4" s="44">
        <v>2060</v>
      </c>
      <c r="F4" s="43" t="s">
        <v>411</v>
      </c>
      <c r="G4" s="25" t="s">
        <v>16</v>
      </c>
      <c r="H4" s="26" t="s">
        <v>17</v>
      </c>
      <c r="I4" s="27" t="s">
        <v>18</v>
      </c>
      <c r="J4" s="28">
        <f>J5</f>
        <v>742725</v>
      </c>
      <c r="K4" s="29">
        <f>K5</f>
        <v>742725</v>
      </c>
      <c r="L4" s="30" t="s">
        <v>19</v>
      </c>
      <c r="M4" s="31" t="s">
        <v>20</v>
      </c>
      <c r="N4" s="1"/>
    </row>
    <row r="5" spans="1:14" ht="52.8" x14ac:dyDescent="0.3">
      <c r="A5" s="6" t="s">
        <v>401</v>
      </c>
      <c r="B5" s="6" t="s">
        <v>21</v>
      </c>
      <c r="C5" s="7" t="s">
        <v>405</v>
      </c>
      <c r="D5" s="7" t="s">
        <v>412</v>
      </c>
      <c r="E5" s="8">
        <v>100</v>
      </c>
      <c r="F5" s="9" t="s">
        <v>404</v>
      </c>
      <c r="G5" s="10">
        <v>7427.25</v>
      </c>
      <c r="H5" s="10">
        <f>G5</f>
        <v>7427.25</v>
      </c>
      <c r="I5" s="11" t="s">
        <v>22</v>
      </c>
      <c r="J5" s="10">
        <f>H5*E5</f>
        <v>742725</v>
      </c>
      <c r="K5" s="12">
        <f>J5</f>
        <v>742725</v>
      </c>
      <c r="L5" s="32" t="s">
        <v>13</v>
      </c>
      <c r="M5" s="13" t="s">
        <v>23</v>
      </c>
      <c r="N5" s="1"/>
    </row>
    <row r="6" spans="1:14" ht="13.05" customHeight="1" x14ac:dyDescent="0.3">
      <c r="A6" s="14" t="s">
        <v>24</v>
      </c>
      <c r="B6" s="15" t="s">
        <v>25</v>
      </c>
      <c r="C6" s="15" t="s">
        <v>26</v>
      </c>
      <c r="D6" s="15" t="s">
        <v>27</v>
      </c>
      <c r="E6" s="15" t="s">
        <v>28</v>
      </c>
      <c r="F6" s="16" t="s">
        <v>29</v>
      </c>
      <c r="G6" s="17" t="s">
        <v>30</v>
      </c>
      <c r="H6" s="18" t="s">
        <v>31</v>
      </c>
      <c r="I6" s="19" t="s">
        <v>32</v>
      </c>
      <c r="J6" s="17" t="s">
        <v>33</v>
      </c>
      <c r="K6" s="20" t="s">
        <v>34</v>
      </c>
      <c r="L6" s="21" t="s">
        <v>35</v>
      </c>
      <c r="M6" s="18" t="s">
        <v>36</v>
      </c>
    </row>
    <row r="7" spans="1:14" ht="13.05" customHeight="1" x14ac:dyDescent="0.3">
      <c r="A7" s="14" t="s">
        <v>37</v>
      </c>
      <c r="B7" s="15" t="s">
        <v>38</v>
      </c>
      <c r="C7" s="15" t="s">
        <v>39</v>
      </c>
      <c r="D7" s="15" t="s">
        <v>40</v>
      </c>
      <c r="E7" s="15" t="s">
        <v>41</v>
      </c>
      <c r="F7" s="16" t="s">
        <v>42</v>
      </c>
      <c r="G7" s="17" t="s">
        <v>43</v>
      </c>
      <c r="H7" s="18" t="s">
        <v>44</v>
      </c>
      <c r="I7" s="19" t="s">
        <v>45</v>
      </c>
      <c r="J7" s="17" t="s">
        <v>46</v>
      </c>
      <c r="K7" s="20" t="s">
        <v>47</v>
      </c>
      <c r="L7" s="21" t="s">
        <v>48</v>
      </c>
      <c r="M7" s="18" t="s">
        <v>49</v>
      </c>
    </row>
    <row r="8" spans="1:14" ht="13.05" customHeight="1" x14ac:dyDescent="0.3">
      <c r="A8" s="14" t="s">
        <v>50</v>
      </c>
      <c r="B8" s="15" t="s">
        <v>51</v>
      </c>
      <c r="C8" s="15" t="s">
        <v>52</v>
      </c>
      <c r="D8" s="15" t="s">
        <v>53</v>
      </c>
      <c r="E8" s="15" t="s">
        <v>54</v>
      </c>
      <c r="F8" s="16" t="s">
        <v>55</v>
      </c>
      <c r="G8" s="17" t="s">
        <v>56</v>
      </c>
      <c r="H8" s="18" t="s">
        <v>57</v>
      </c>
      <c r="I8" s="19" t="s">
        <v>58</v>
      </c>
      <c r="J8" s="17" t="s">
        <v>59</v>
      </c>
      <c r="K8" s="20" t="s">
        <v>60</v>
      </c>
      <c r="L8" s="21" t="s">
        <v>61</v>
      </c>
      <c r="M8" s="18" t="s">
        <v>62</v>
      </c>
    </row>
    <row r="9" spans="1:14" ht="13.05" customHeight="1" x14ac:dyDescent="0.3">
      <c r="A9" s="14" t="s">
        <v>63</v>
      </c>
      <c r="B9" s="15" t="s">
        <v>64</v>
      </c>
      <c r="C9" s="15" t="s">
        <v>65</v>
      </c>
      <c r="D9" s="15" t="s">
        <v>66</v>
      </c>
      <c r="E9" s="15" t="s">
        <v>67</v>
      </c>
      <c r="F9" s="16" t="s">
        <v>68</v>
      </c>
      <c r="G9" s="17" t="s">
        <v>69</v>
      </c>
      <c r="H9" s="18" t="s">
        <v>70</v>
      </c>
      <c r="I9" s="19" t="s">
        <v>71</v>
      </c>
      <c r="J9" s="17" t="s">
        <v>72</v>
      </c>
      <c r="K9" s="20" t="s">
        <v>73</v>
      </c>
      <c r="L9" s="21" t="s">
        <v>74</v>
      </c>
      <c r="M9" s="18" t="s">
        <v>75</v>
      </c>
    </row>
    <row r="10" spans="1:14" ht="13.05" customHeight="1" x14ac:dyDescent="0.3">
      <c r="A10" s="14" t="s">
        <v>76</v>
      </c>
      <c r="B10" s="15" t="s">
        <v>77</v>
      </c>
      <c r="C10" s="15" t="s">
        <v>78</v>
      </c>
      <c r="D10" s="15" t="s">
        <v>79</v>
      </c>
      <c r="E10" s="15" t="s">
        <v>80</v>
      </c>
      <c r="F10" s="16" t="s">
        <v>81</v>
      </c>
      <c r="G10" s="17" t="s">
        <v>82</v>
      </c>
      <c r="H10" s="18" t="s">
        <v>83</v>
      </c>
      <c r="I10" s="19" t="s">
        <v>84</v>
      </c>
      <c r="J10" s="17" t="s">
        <v>85</v>
      </c>
      <c r="K10" s="20" t="s">
        <v>86</v>
      </c>
      <c r="L10" s="21" t="s">
        <v>87</v>
      </c>
      <c r="M10" s="18" t="s">
        <v>88</v>
      </c>
    </row>
    <row r="11" spans="1:14" ht="13.05" customHeight="1" x14ac:dyDescent="0.3">
      <c r="A11" s="14" t="s">
        <v>89</v>
      </c>
      <c r="B11" s="15" t="s">
        <v>90</v>
      </c>
      <c r="C11" s="15" t="s">
        <v>91</v>
      </c>
      <c r="D11" s="15" t="s">
        <v>92</v>
      </c>
      <c r="E11" s="15" t="s">
        <v>93</v>
      </c>
      <c r="F11" s="16" t="s">
        <v>94</v>
      </c>
      <c r="G11" s="17" t="s">
        <v>95</v>
      </c>
      <c r="H11" s="18" t="s">
        <v>96</v>
      </c>
      <c r="I11" s="19" t="s">
        <v>97</v>
      </c>
      <c r="J11" s="17" t="s">
        <v>98</v>
      </c>
      <c r="K11" s="20" t="s">
        <v>99</v>
      </c>
      <c r="L11" s="21" t="s">
        <v>100</v>
      </c>
      <c r="M11" s="18" t="s">
        <v>101</v>
      </c>
    </row>
    <row r="12" spans="1:14" ht="13.05" customHeight="1" x14ac:dyDescent="0.3">
      <c r="A12" s="14" t="s">
        <v>102</v>
      </c>
      <c r="B12" s="15" t="s">
        <v>103</v>
      </c>
      <c r="C12" s="15" t="s">
        <v>104</v>
      </c>
      <c r="D12" s="15" t="s">
        <v>105</v>
      </c>
      <c r="E12" s="15" t="s">
        <v>106</v>
      </c>
      <c r="F12" s="16" t="s">
        <v>107</v>
      </c>
      <c r="G12" s="17" t="s">
        <v>108</v>
      </c>
      <c r="H12" s="18" t="s">
        <v>109</v>
      </c>
      <c r="I12" s="19" t="s">
        <v>110</v>
      </c>
      <c r="J12" s="17" t="s">
        <v>111</v>
      </c>
      <c r="K12" s="20" t="s">
        <v>112</v>
      </c>
      <c r="L12" s="21" t="s">
        <v>113</v>
      </c>
      <c r="M12" s="18" t="s">
        <v>114</v>
      </c>
    </row>
    <row r="13" spans="1:14" ht="13.05" customHeight="1" x14ac:dyDescent="0.3">
      <c r="A13" s="14" t="s">
        <v>115</v>
      </c>
      <c r="B13" s="15" t="s">
        <v>116</v>
      </c>
      <c r="C13" s="15" t="s">
        <v>117</v>
      </c>
      <c r="D13" s="15" t="s">
        <v>118</v>
      </c>
      <c r="E13" s="15" t="s">
        <v>119</v>
      </c>
      <c r="F13" s="16" t="s">
        <v>120</v>
      </c>
      <c r="G13" s="17" t="s">
        <v>121</v>
      </c>
      <c r="H13" s="18" t="s">
        <v>122</v>
      </c>
      <c r="I13" s="19" t="s">
        <v>123</v>
      </c>
      <c r="J13" s="17" t="s">
        <v>124</v>
      </c>
      <c r="K13" s="20" t="s">
        <v>125</v>
      </c>
      <c r="L13" s="21" t="s">
        <v>126</v>
      </c>
      <c r="M13" s="18" t="s">
        <v>127</v>
      </c>
    </row>
    <row r="14" spans="1:14" ht="13.05" customHeight="1" x14ac:dyDescent="0.3">
      <c r="A14" s="14" t="s">
        <v>128</v>
      </c>
      <c r="B14" s="15" t="s">
        <v>129</v>
      </c>
      <c r="C14" s="15" t="s">
        <v>130</v>
      </c>
      <c r="D14" s="15" t="s">
        <v>131</v>
      </c>
      <c r="E14" s="15" t="s">
        <v>132</v>
      </c>
      <c r="F14" s="16" t="s">
        <v>133</v>
      </c>
      <c r="G14" s="17" t="s">
        <v>134</v>
      </c>
      <c r="H14" s="18" t="s">
        <v>135</v>
      </c>
      <c r="I14" s="19" t="s">
        <v>136</v>
      </c>
      <c r="J14" s="17" t="s">
        <v>137</v>
      </c>
      <c r="K14" s="20" t="s">
        <v>138</v>
      </c>
      <c r="L14" s="21" t="s">
        <v>139</v>
      </c>
      <c r="M14" s="18" t="s">
        <v>140</v>
      </c>
    </row>
    <row r="15" spans="1:14" ht="13.05" customHeight="1" x14ac:dyDescent="0.3">
      <c r="A15" s="14" t="s">
        <v>141</v>
      </c>
      <c r="B15" s="15" t="s">
        <v>142</v>
      </c>
      <c r="C15" s="15" t="s">
        <v>143</v>
      </c>
      <c r="D15" s="15" t="s">
        <v>144</v>
      </c>
      <c r="E15" s="15" t="s">
        <v>145</v>
      </c>
      <c r="F15" s="16" t="s">
        <v>146</v>
      </c>
      <c r="G15" s="17" t="s">
        <v>147</v>
      </c>
      <c r="H15" s="18" t="s">
        <v>148</v>
      </c>
      <c r="I15" s="19" t="s">
        <v>149</v>
      </c>
      <c r="J15" s="17" t="s">
        <v>150</v>
      </c>
      <c r="K15" s="20" t="s">
        <v>151</v>
      </c>
      <c r="L15" s="21" t="s">
        <v>152</v>
      </c>
      <c r="M15" s="18" t="s">
        <v>153</v>
      </c>
    </row>
    <row r="16" spans="1:14" ht="13.05" customHeight="1" x14ac:dyDescent="0.3">
      <c r="A16" s="14" t="s">
        <v>154</v>
      </c>
      <c r="B16" s="15" t="s">
        <v>155</v>
      </c>
      <c r="C16" s="15" t="s">
        <v>156</v>
      </c>
      <c r="D16" s="15" t="s">
        <v>157</v>
      </c>
      <c r="E16" s="15" t="s">
        <v>158</v>
      </c>
      <c r="F16" s="16" t="s">
        <v>159</v>
      </c>
      <c r="G16" s="17" t="s">
        <v>160</v>
      </c>
      <c r="H16" s="18" t="s">
        <v>161</v>
      </c>
      <c r="I16" s="19" t="s">
        <v>162</v>
      </c>
      <c r="J16" s="17" t="s">
        <v>163</v>
      </c>
      <c r="K16" s="20" t="s">
        <v>164</v>
      </c>
      <c r="L16" s="21" t="s">
        <v>165</v>
      </c>
      <c r="M16" s="18" t="s">
        <v>166</v>
      </c>
    </row>
    <row r="17" spans="1:13" ht="13.05" customHeight="1" x14ac:dyDescent="0.3">
      <c r="A17" s="14" t="s">
        <v>167</v>
      </c>
      <c r="B17" s="15" t="s">
        <v>168</v>
      </c>
      <c r="C17" s="15" t="s">
        <v>169</v>
      </c>
      <c r="D17" s="15" t="s">
        <v>170</v>
      </c>
      <c r="E17" s="15" t="s">
        <v>171</v>
      </c>
      <c r="F17" s="16" t="s">
        <v>172</v>
      </c>
      <c r="G17" s="17" t="s">
        <v>173</v>
      </c>
      <c r="H17" s="18" t="s">
        <v>174</v>
      </c>
      <c r="I17" s="19" t="s">
        <v>175</v>
      </c>
      <c r="J17" s="17" t="s">
        <v>176</v>
      </c>
      <c r="K17" s="20" t="s">
        <v>177</v>
      </c>
      <c r="L17" s="21" t="s">
        <v>178</v>
      </c>
      <c r="M17" s="18" t="s">
        <v>179</v>
      </c>
    </row>
    <row r="18" spans="1:13" ht="13.05" customHeight="1" x14ac:dyDescent="0.3">
      <c r="A18" s="14" t="s">
        <v>180</v>
      </c>
      <c r="B18" s="15" t="s">
        <v>181</v>
      </c>
      <c r="C18" s="15" t="s">
        <v>182</v>
      </c>
      <c r="D18" s="15" t="s">
        <v>183</v>
      </c>
      <c r="E18" s="15" t="s">
        <v>184</v>
      </c>
      <c r="F18" s="16" t="s">
        <v>185</v>
      </c>
      <c r="G18" s="17" t="s">
        <v>186</v>
      </c>
      <c r="H18" s="18" t="s">
        <v>187</v>
      </c>
      <c r="I18" s="19" t="s">
        <v>188</v>
      </c>
      <c r="J18" s="17" t="s">
        <v>189</v>
      </c>
      <c r="K18" s="20" t="s">
        <v>190</v>
      </c>
      <c r="L18" s="21" t="s">
        <v>191</v>
      </c>
      <c r="M18" s="18" t="s">
        <v>192</v>
      </c>
    </row>
    <row r="19" spans="1:13" ht="13.05" customHeight="1" x14ac:dyDescent="0.3">
      <c r="A19" s="14" t="s">
        <v>193</v>
      </c>
      <c r="B19" s="15" t="s">
        <v>194</v>
      </c>
      <c r="C19" s="15" t="s">
        <v>195</v>
      </c>
      <c r="D19" s="15" t="s">
        <v>196</v>
      </c>
      <c r="E19" s="15" t="s">
        <v>197</v>
      </c>
      <c r="F19" s="16" t="s">
        <v>198</v>
      </c>
      <c r="G19" s="17" t="s">
        <v>199</v>
      </c>
      <c r="H19" s="18" t="s">
        <v>200</v>
      </c>
      <c r="I19" s="19" t="s">
        <v>201</v>
      </c>
      <c r="J19" s="17" t="s">
        <v>202</v>
      </c>
      <c r="K19" s="20" t="s">
        <v>203</v>
      </c>
      <c r="L19" s="21" t="s">
        <v>204</v>
      </c>
      <c r="M19" s="18" t="s">
        <v>205</v>
      </c>
    </row>
    <row r="20" spans="1:13" ht="13.05" customHeight="1" x14ac:dyDescent="0.3">
      <c r="A20" s="14" t="s">
        <v>206</v>
      </c>
      <c r="B20" s="15" t="s">
        <v>207</v>
      </c>
      <c r="C20" s="15" t="s">
        <v>208</v>
      </c>
      <c r="D20" s="15" t="s">
        <v>209</v>
      </c>
      <c r="E20" s="15" t="s">
        <v>210</v>
      </c>
      <c r="F20" s="16" t="s">
        <v>211</v>
      </c>
      <c r="G20" s="17" t="s">
        <v>212</v>
      </c>
      <c r="H20" s="18" t="s">
        <v>213</v>
      </c>
      <c r="I20" s="19" t="s">
        <v>214</v>
      </c>
      <c r="J20" s="17" t="s">
        <v>215</v>
      </c>
      <c r="K20" s="20" t="s">
        <v>216</v>
      </c>
      <c r="L20" s="21" t="s">
        <v>217</v>
      </c>
      <c r="M20" s="18" t="s">
        <v>218</v>
      </c>
    </row>
    <row r="21" spans="1:13" ht="13.05" customHeight="1" x14ac:dyDescent="0.3">
      <c r="A21" s="14" t="s">
        <v>219</v>
      </c>
      <c r="B21" s="15" t="s">
        <v>220</v>
      </c>
      <c r="C21" s="15" t="s">
        <v>221</v>
      </c>
      <c r="D21" s="15" t="s">
        <v>222</v>
      </c>
      <c r="E21" s="15" t="s">
        <v>223</v>
      </c>
      <c r="F21" s="16" t="s">
        <v>224</v>
      </c>
      <c r="G21" s="17" t="s">
        <v>225</v>
      </c>
      <c r="H21" s="18" t="s">
        <v>226</v>
      </c>
      <c r="I21" s="19" t="s">
        <v>227</v>
      </c>
      <c r="J21" s="17" t="s">
        <v>228</v>
      </c>
      <c r="K21" s="20" t="s">
        <v>229</v>
      </c>
      <c r="L21" s="21" t="s">
        <v>230</v>
      </c>
      <c r="M21" s="18" t="s">
        <v>231</v>
      </c>
    </row>
    <row r="22" spans="1:13" ht="13.05" customHeight="1" x14ac:dyDescent="0.3">
      <c r="A22" s="14" t="s">
        <v>232</v>
      </c>
      <c r="B22" s="15" t="s">
        <v>233</v>
      </c>
      <c r="C22" s="15" t="s">
        <v>234</v>
      </c>
      <c r="D22" s="15" t="s">
        <v>235</v>
      </c>
      <c r="E22" s="15" t="s">
        <v>236</v>
      </c>
      <c r="F22" s="16" t="s">
        <v>237</v>
      </c>
      <c r="G22" s="17" t="s">
        <v>238</v>
      </c>
      <c r="H22" s="18" t="s">
        <v>239</v>
      </c>
      <c r="I22" s="19" t="s">
        <v>240</v>
      </c>
      <c r="J22" s="17" t="s">
        <v>241</v>
      </c>
      <c r="K22" s="20" t="s">
        <v>242</v>
      </c>
      <c r="L22" s="21" t="s">
        <v>243</v>
      </c>
      <c r="M22" s="18" t="s">
        <v>244</v>
      </c>
    </row>
    <row r="23" spans="1:13" ht="13.05" customHeight="1" x14ac:dyDescent="0.3">
      <c r="A23" s="14" t="s">
        <v>245</v>
      </c>
      <c r="B23" s="15" t="s">
        <v>246</v>
      </c>
      <c r="C23" s="15" t="s">
        <v>247</v>
      </c>
      <c r="D23" s="15" t="s">
        <v>248</v>
      </c>
      <c r="E23" s="15" t="s">
        <v>249</v>
      </c>
      <c r="F23" s="16" t="s">
        <v>250</v>
      </c>
      <c r="G23" s="17" t="s">
        <v>251</v>
      </c>
      <c r="H23" s="18" t="s">
        <v>252</v>
      </c>
      <c r="I23" s="19" t="s">
        <v>253</v>
      </c>
      <c r="J23" s="17" t="s">
        <v>254</v>
      </c>
      <c r="K23" s="20" t="s">
        <v>255</v>
      </c>
      <c r="L23" s="21" t="s">
        <v>256</v>
      </c>
      <c r="M23" s="18" t="s">
        <v>257</v>
      </c>
    </row>
    <row r="24" spans="1:13" ht="13.05" customHeight="1" x14ac:dyDescent="0.3">
      <c r="A24" s="14" t="s">
        <v>258</v>
      </c>
      <c r="B24" s="15" t="s">
        <v>259</v>
      </c>
      <c r="C24" s="15" t="s">
        <v>260</v>
      </c>
      <c r="D24" s="15" t="s">
        <v>261</v>
      </c>
      <c r="E24" s="15" t="s">
        <v>262</v>
      </c>
      <c r="F24" s="16" t="s">
        <v>263</v>
      </c>
      <c r="G24" s="17" t="s">
        <v>264</v>
      </c>
      <c r="H24" s="18" t="s">
        <v>265</v>
      </c>
      <c r="I24" s="19" t="s">
        <v>266</v>
      </c>
      <c r="J24" s="17" t="s">
        <v>267</v>
      </c>
      <c r="K24" s="20" t="s">
        <v>268</v>
      </c>
      <c r="L24" s="21" t="s">
        <v>269</v>
      </c>
      <c r="M24" s="18" t="s">
        <v>270</v>
      </c>
    </row>
    <row r="25" spans="1:13" ht="13.05" customHeight="1" x14ac:dyDescent="0.3">
      <c r="A25" s="14" t="s">
        <v>271</v>
      </c>
      <c r="B25" s="15" t="s">
        <v>272</v>
      </c>
      <c r="C25" s="15" t="s">
        <v>273</v>
      </c>
      <c r="D25" s="15" t="s">
        <v>274</v>
      </c>
      <c r="E25" s="15" t="s">
        <v>275</v>
      </c>
      <c r="F25" s="16" t="s">
        <v>276</v>
      </c>
      <c r="G25" s="17" t="s">
        <v>277</v>
      </c>
      <c r="H25" s="18" t="s">
        <v>278</v>
      </c>
      <c r="I25" s="19" t="s">
        <v>279</v>
      </c>
      <c r="J25" s="17" t="s">
        <v>280</v>
      </c>
      <c r="K25" s="20" t="s">
        <v>281</v>
      </c>
      <c r="L25" s="21" t="s">
        <v>282</v>
      </c>
      <c r="M25" s="18" t="s">
        <v>283</v>
      </c>
    </row>
    <row r="26" spans="1:13" ht="13.05" customHeight="1" x14ac:dyDescent="0.3">
      <c r="A26" s="14" t="s">
        <v>284</v>
      </c>
      <c r="B26" s="15" t="s">
        <v>285</v>
      </c>
      <c r="C26" s="15" t="s">
        <v>286</v>
      </c>
      <c r="D26" s="15" t="s">
        <v>287</v>
      </c>
      <c r="E26" s="15" t="s">
        <v>288</v>
      </c>
      <c r="F26" s="16" t="s">
        <v>289</v>
      </c>
      <c r="G26" s="17" t="s">
        <v>290</v>
      </c>
      <c r="H26" s="18" t="s">
        <v>291</v>
      </c>
      <c r="I26" s="19" t="s">
        <v>292</v>
      </c>
      <c r="J26" s="17" t="s">
        <v>293</v>
      </c>
      <c r="K26" s="20" t="s">
        <v>294</v>
      </c>
      <c r="L26" s="21" t="s">
        <v>295</v>
      </c>
      <c r="M26" s="18" t="s">
        <v>296</v>
      </c>
    </row>
    <row r="27" spans="1:13" ht="13.05" customHeight="1" x14ac:dyDescent="0.3">
      <c r="A27" s="14" t="s">
        <v>297</v>
      </c>
      <c r="B27" s="15" t="s">
        <v>298</v>
      </c>
      <c r="C27" s="15" t="s">
        <v>299</v>
      </c>
      <c r="D27" s="15" t="s">
        <v>300</v>
      </c>
      <c r="E27" s="15" t="s">
        <v>301</v>
      </c>
      <c r="F27" s="16" t="s">
        <v>302</v>
      </c>
      <c r="G27" s="17" t="s">
        <v>303</v>
      </c>
      <c r="H27" s="18" t="s">
        <v>304</v>
      </c>
      <c r="I27" s="19" t="s">
        <v>305</v>
      </c>
      <c r="J27" s="17" t="s">
        <v>306</v>
      </c>
      <c r="K27" s="20" t="s">
        <v>307</v>
      </c>
      <c r="L27" s="21" t="s">
        <v>308</v>
      </c>
      <c r="M27" s="18" t="s">
        <v>309</v>
      </c>
    </row>
    <row r="28" spans="1:13" ht="13.05" customHeight="1" x14ac:dyDescent="0.3">
      <c r="A28" s="14" t="s">
        <v>310</v>
      </c>
      <c r="B28" s="15" t="s">
        <v>311</v>
      </c>
      <c r="C28" s="15" t="s">
        <v>312</v>
      </c>
      <c r="D28" s="15" t="s">
        <v>313</v>
      </c>
      <c r="E28" s="15" t="s">
        <v>314</v>
      </c>
      <c r="F28" s="16" t="s">
        <v>315</v>
      </c>
      <c r="G28" s="17" t="s">
        <v>316</v>
      </c>
      <c r="H28" s="18" t="s">
        <v>317</v>
      </c>
      <c r="I28" s="19" t="s">
        <v>318</v>
      </c>
      <c r="J28" s="17" t="s">
        <v>319</v>
      </c>
      <c r="K28" s="20" t="s">
        <v>320</v>
      </c>
      <c r="L28" s="21" t="s">
        <v>321</v>
      </c>
      <c r="M28" s="18" t="s">
        <v>322</v>
      </c>
    </row>
    <row r="29" spans="1:13" ht="13.05" customHeight="1" x14ac:dyDescent="0.3">
      <c r="A29" s="14" t="s">
        <v>323</v>
      </c>
      <c r="B29" s="15" t="s">
        <v>324</v>
      </c>
      <c r="C29" s="15" t="s">
        <v>325</v>
      </c>
      <c r="D29" s="15" t="s">
        <v>326</v>
      </c>
      <c r="E29" s="15" t="s">
        <v>327</v>
      </c>
      <c r="F29" s="16" t="s">
        <v>328</v>
      </c>
      <c r="G29" s="17" t="s">
        <v>329</v>
      </c>
      <c r="H29" s="18" t="s">
        <v>330</v>
      </c>
      <c r="I29" s="19" t="s">
        <v>331</v>
      </c>
      <c r="J29" s="17" t="s">
        <v>332</v>
      </c>
      <c r="K29" s="20" t="s">
        <v>333</v>
      </c>
      <c r="L29" s="21" t="s">
        <v>334</v>
      </c>
      <c r="M29" s="18" t="s">
        <v>335</v>
      </c>
    </row>
    <row r="30" spans="1:13" ht="13.05" customHeight="1" x14ac:dyDescent="0.3">
      <c r="A30" s="14" t="s">
        <v>336</v>
      </c>
      <c r="B30" s="15" t="s">
        <v>337</v>
      </c>
      <c r="C30" s="15" t="s">
        <v>338</v>
      </c>
      <c r="D30" s="15" t="s">
        <v>339</v>
      </c>
      <c r="E30" s="15" t="s">
        <v>340</v>
      </c>
      <c r="F30" s="16" t="s">
        <v>341</v>
      </c>
      <c r="G30" s="17" t="s">
        <v>342</v>
      </c>
      <c r="H30" s="18" t="s">
        <v>343</v>
      </c>
      <c r="I30" s="19" t="s">
        <v>344</v>
      </c>
      <c r="J30" s="17" t="s">
        <v>345</v>
      </c>
      <c r="K30" s="20" t="s">
        <v>346</v>
      </c>
      <c r="L30" s="21" t="s">
        <v>347</v>
      </c>
      <c r="M30" s="18" t="s">
        <v>348</v>
      </c>
    </row>
    <row r="31" spans="1:13" ht="13.05" customHeight="1" x14ac:dyDescent="0.3">
      <c r="A31" s="14" t="s">
        <v>349</v>
      </c>
      <c r="B31" s="15" t="s">
        <v>350</v>
      </c>
      <c r="C31" s="15" t="s">
        <v>351</v>
      </c>
      <c r="D31" s="15" t="s">
        <v>352</v>
      </c>
      <c r="E31" s="15" t="s">
        <v>353</v>
      </c>
      <c r="F31" s="16" t="s">
        <v>354</v>
      </c>
      <c r="G31" s="17" t="s">
        <v>355</v>
      </c>
      <c r="H31" s="18" t="s">
        <v>356</v>
      </c>
      <c r="I31" s="19" t="s">
        <v>357</v>
      </c>
      <c r="J31" s="17" t="s">
        <v>358</v>
      </c>
      <c r="K31" s="20" t="s">
        <v>359</v>
      </c>
      <c r="L31" s="21" t="s">
        <v>360</v>
      </c>
      <c r="M31" s="18" t="s">
        <v>361</v>
      </c>
    </row>
    <row r="32" spans="1:13" ht="13.05" customHeight="1" x14ac:dyDescent="0.3">
      <c r="A32" s="14" t="s">
        <v>362</v>
      </c>
      <c r="B32" s="15" t="s">
        <v>363</v>
      </c>
      <c r="C32" s="15" t="s">
        <v>364</v>
      </c>
      <c r="D32" s="15" t="s">
        <v>365</v>
      </c>
      <c r="E32" s="15" t="s">
        <v>366</v>
      </c>
      <c r="F32" s="16" t="s">
        <v>367</v>
      </c>
      <c r="G32" s="17" t="s">
        <v>368</v>
      </c>
      <c r="H32" s="18" t="s">
        <v>369</v>
      </c>
      <c r="I32" s="19" t="s">
        <v>370</v>
      </c>
      <c r="J32" s="17" t="s">
        <v>371</v>
      </c>
      <c r="K32" s="20" t="s">
        <v>372</v>
      </c>
      <c r="L32" s="21" t="s">
        <v>373</v>
      </c>
      <c r="M32" s="18" t="s">
        <v>374</v>
      </c>
    </row>
    <row r="33" spans="1:13" ht="13.05" customHeight="1" x14ac:dyDescent="0.3">
      <c r="A33" s="14" t="s">
        <v>375</v>
      </c>
      <c r="B33" s="15" t="s">
        <v>376</v>
      </c>
      <c r="C33" s="15" t="s">
        <v>377</v>
      </c>
      <c r="D33" s="15" t="s">
        <v>378</v>
      </c>
      <c r="E33" s="15" t="s">
        <v>379</v>
      </c>
      <c r="F33" s="16" t="s">
        <v>380</v>
      </c>
      <c r="G33" s="17" t="s">
        <v>381</v>
      </c>
      <c r="H33" s="18" t="s">
        <v>382</v>
      </c>
      <c r="I33" s="19" t="s">
        <v>383</v>
      </c>
      <c r="J33" s="17" t="s">
        <v>384</v>
      </c>
      <c r="K33" s="20" t="s">
        <v>385</v>
      </c>
      <c r="L33" s="21" t="s">
        <v>386</v>
      </c>
      <c r="M33" s="18" t="s">
        <v>387</v>
      </c>
    </row>
    <row r="34" spans="1:13" ht="12" customHeight="1" x14ac:dyDescent="0.3">
      <c r="A34" s="14" t="s">
        <v>388</v>
      </c>
      <c r="B34" s="15" t="s">
        <v>389</v>
      </c>
      <c r="C34" s="15" t="s">
        <v>390</v>
      </c>
      <c r="D34" s="15" t="s">
        <v>391</v>
      </c>
      <c r="E34" s="15" t="s">
        <v>392</v>
      </c>
      <c r="F34" s="16" t="s">
        <v>393</v>
      </c>
      <c r="G34" s="17" t="s">
        <v>394</v>
      </c>
      <c r="H34" s="18" t="s">
        <v>395</v>
      </c>
      <c r="I34" s="19" t="s">
        <v>396</v>
      </c>
      <c r="J34" s="17" t="s">
        <v>397</v>
      </c>
      <c r="K34" s="20" t="s">
        <v>398</v>
      </c>
      <c r="L34" s="21" t="s">
        <v>399</v>
      </c>
      <c r="M34" s="18" t="s">
        <v>400</v>
      </c>
    </row>
  </sheetData>
  <mergeCells count="3">
    <mergeCell ref="A1:M1"/>
    <mergeCell ref="H3:I3"/>
    <mergeCell ref="A2:F2"/>
  </mergeCells>
  <pageMargins left="0.75" right="0.75" top="1" bottom="1" header="0.5" footer="0.5"/>
  <pageSetup paperSize="9" scale="8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2026-08-06T14:21:07Z</cp:lastPrinted>
  <dcterms:created xsi:type="dcterms:W3CDTF">2026-08-06T10:47:44Z</dcterms:created>
  <dcterms:modified xsi:type="dcterms:W3CDTF">2026-08-12T14:02:45Z</dcterms:modified>
</cp:coreProperties>
</file>